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C2E0B783-5227-461C-9798-D68D9A6BD0F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3" i="1" l="1"/>
  <c r="AL14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<sst xmlns="http://schemas.openxmlformats.org/spreadsheetml/2006/main" count="58" uniqueCount="52">
  <si>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</si>
  <si>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</si>
  <si>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นางสาว ธีรดา ขวัญยาใจ    เลขที่ 22/5 ม.9 ต.บางระจัน อ.ค่ายบางระจัน จ.สิงห์บุรี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</si>
  <si>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</si>
  <si>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</si>
  <si>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</si>
  <si>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</si>
  <si>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</si>
  <si>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</si>
  <si>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</si>
  <si>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</si>
  <si>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</si>
  <si>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</si>
  <si>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</si>
  <si>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</si>
  <si>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</si>
  <si>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</si>
  <si>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</si>
  <si>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</si>
  <si>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</si>
  <si>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</si>
  <si>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</si>
  <si>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</si>
  <si>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</si>
  <si>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</si>
  <si>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</si>
  <si>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</si>
  <si>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</si>
  <si>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</si>
  <si>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</si>
  <si>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</si>
  <si>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</si>
  <si>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</si>
  <si>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</si>
  <si>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</si>
  <si>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</si>
  <si>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</si>
  <si>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</si>
  <si>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</si>
  <si>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ธ740/1737</t>
  </si>
  <si>
    <t>1149900201385</t>
  </si>
  <si>
    <t>นางสาว ธีรดา ขวัญยาใจ</t>
  </si>
  <si>
    <t>เลขที่ 22/5 ม.9</t>
  </si>
  <si>
    <t>4908</t>
  </si>
  <si>
    <t>09A080</t>
  </si>
  <si>
    <t>โฉนด</t>
  </si>
  <si>
    <t>28303</t>
  </si>
  <si>
    <t xml:space="preserve">ที่อยู่อาศัย หลังหลัก </t>
  </si>
  <si>
    <t>ใช้ประโยชน์หลายประเภท</t>
  </si>
  <si>
    <t xml:space="preserve">ที่อยู่อาศัย หลังอื่นๆ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</si>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</sst>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4" sqref="A1:AL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45</v>
      </c>
      <c r="M10" s="61" t="s">
        <v>47</v>
      </c>
      <c r="N10" s="65">
        <f>((J10*400)+(K10*100))+L10</f>
        <v>45</v>
      </c>
      <c r="O10" s="65">
        <v>750</v>
      </c>
      <c r="P10" s="65">
        <f>N10*O10</f>
        <v>33750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33750</v>
      </c>
      <c r="AH10" s="65">
        <f>AG10</f>
        <v>33750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12</v>
      </c>
      <c r="M11" s="61" t="s">
        <v>48</v>
      </c>
      <c r="N11" s="65">
        <f>((J11*400)+(K11*100))+L11</f>
        <v>12</v>
      </c>
      <c r="O11" s="65">
        <v>750</v>
      </c>
      <c r="P11" s="65">
        <f>N11*O11</f>
        <v>9000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9000</v>
      </c>
      <c r="AH11" s="65">
        <f>AG11</f>
        <v>9000</v>
      </c>
      <c r="AI11" s="65">
        <v>0</v>
      </c>
      <c r="AJ11" s="65">
        <f>IF((AI11-AH11) &gt; 1,0,IF((AI11-AH11)&lt;0,AH11-AI11,AI11-AH11))</f>
        <v>9000</v>
      </c>
      <c r="AK11" s="65">
        <v>0.3</v>
      </c>
      <c r="AL11" s="65">
        <f>AJ11*(AK11/100)</f>
        <v>27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79</v>
      </c>
      <c r="M12" s="61" t="s">
        <v>49</v>
      </c>
      <c r="N12" s="65">
        <f>((J12*400)+(K12*100))+L12</f>
        <v>79</v>
      </c>
      <c r="O12" s="65">
        <v>750</v>
      </c>
      <c r="P12" s="65">
        <f>N12*O12</f>
        <v>59250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59250</v>
      </c>
      <c r="AH12" s="65">
        <f>AG12</f>
        <v>59250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SUM(AL10:AL12)</f>
        <v>27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FLOOR((AL13/100)*10,0.01)</f>
        <v>2.7</v>
      </c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2021-03-02T03:16:15Z</cp:lastPrinted>
  <dcterms:created xsi:type="dcterms:W3CDTF">2010-09-03T23:45:18Z</dcterms:created>
  <dcterms:modified xsi:type="dcterms:W3CDTF">2021-03-02T03:16:18Z</dcterms:modified>
  <cp:category/>
</cp:coreProperties>
</file>